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25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arik\Sarika Nanda\Sanjay Katiyar-Manish\Invoices\"/>
    </mc:Choice>
  </mc:AlternateContent>
  <xr:revisionPtr revIDLastSave="0" documentId="10_ncr:8100000_{E10C2F56-A545-44BB-94F1-5BBA00FD477F}" xr6:coauthVersionLast="34" xr6:coauthVersionMax="34" xr10:uidLastSave="{00000000-0000-0000-0000-000000000000}"/>
  <bookViews>
    <workbookView xWindow="0" yWindow="0" windowWidth="20490" windowHeight="8820" xr2:uid="{00000000-000D-0000-FFFF-FFFF00000000}"/>
  </bookViews>
  <sheets>
    <sheet name="Invoice" sheetId="1" r:id="rId1"/>
  </sheets>
  <externalReferences>
    <externalReference r:id="rId2"/>
  </externalReferences>
  <definedNames>
    <definedName name="__IntlFixup" hidden="1">TRUE</definedName>
    <definedName name="_tax1">Invoice!#REF!</definedName>
    <definedName name="_tax2">Invoice!#REF!</definedName>
    <definedName name="_tax3">Invoice!#REF!</definedName>
    <definedName name="_tax4">Invoice!#REF!</definedName>
    <definedName name="boxes">Invoice!#REF!</definedName>
    <definedName name="button_area_1">#REF!</definedName>
    <definedName name="CC">'[1]Customize Your Invoice'!$G$22:$G$25</definedName>
    <definedName name="CCT">Invoice!$F$42</definedName>
    <definedName name="celltips_area">#REF!</definedName>
    <definedName name="data1">Invoice!#REF!</definedName>
    <definedName name="data10">Invoice!#REF!</definedName>
    <definedName name="data11">Invoice!#REF!</definedName>
    <definedName name="data12">Invoice!#REF!</definedName>
    <definedName name="data13">Invoice!#REF!</definedName>
    <definedName name="data14">Invoice!#REF!</definedName>
    <definedName name="data15">Invoice!#REF!</definedName>
    <definedName name="data16">Invoice!#REF!</definedName>
    <definedName name="data17">Invoice!#REF!</definedName>
    <definedName name="data18">Invoice!#REF!</definedName>
    <definedName name="data19">Invoice!#REF!</definedName>
    <definedName name="data2">Invoice!#REF!</definedName>
    <definedName name="data20">Invoice!#REF!</definedName>
    <definedName name="data21">Invoice!#REF!</definedName>
    <definedName name="data22">Invoice!#REF!</definedName>
    <definedName name="data23">Invoice!#REF!</definedName>
    <definedName name="data24">Invoice!#REF!</definedName>
    <definedName name="data25">Invoice!#REF!</definedName>
    <definedName name="data26">Invoice!#REF!</definedName>
    <definedName name="data27">Invoice!#REF!</definedName>
    <definedName name="data28">Invoice!#REF!</definedName>
    <definedName name="data29">Invoice!#REF!</definedName>
    <definedName name="data3">Invoice!#REF!</definedName>
    <definedName name="data30">Invoice!#REF!</definedName>
    <definedName name="data31">Invoice!#REF!</definedName>
    <definedName name="data32">Invoice!#REF!</definedName>
    <definedName name="data33">Invoice!#REF!</definedName>
    <definedName name="data34">Invoice!#REF!</definedName>
    <definedName name="data35">Invoice!#REF!</definedName>
    <definedName name="data36">Invoice!#REF!</definedName>
    <definedName name="data37">Invoice!#REF!</definedName>
    <definedName name="data38">Invoice!#REF!</definedName>
    <definedName name="data39">Invoice!#REF!</definedName>
    <definedName name="data4">Invoice!#REF!</definedName>
    <definedName name="data40">Invoice!#REF!</definedName>
    <definedName name="data41">Invoice!#REF!</definedName>
    <definedName name="data42">Invoice!#REF!</definedName>
    <definedName name="data43">Invoice!#REF!</definedName>
    <definedName name="data44">Invoice!#REF!</definedName>
    <definedName name="data45">Invoice!#REF!</definedName>
    <definedName name="data46">Invoice!#REF!</definedName>
    <definedName name="data47">Invoice!#REF!</definedName>
    <definedName name="data48">Invoice!#REF!</definedName>
    <definedName name="data49">Invoice!#REF!</definedName>
    <definedName name="data5">Invoice!#REF!</definedName>
    <definedName name="data50">Invoice!#REF!</definedName>
    <definedName name="data51">Invoice!#REF!</definedName>
    <definedName name="data52">Invoice!#REF!</definedName>
    <definedName name="data53">Invoice!#REF!</definedName>
    <definedName name="data54">Invoice!#REF!</definedName>
    <definedName name="data55">Invoice!#REF!</definedName>
    <definedName name="data56">Invoice!#REF!</definedName>
    <definedName name="data57">Invoice!#REF!</definedName>
    <definedName name="data58">Invoice!#REF!</definedName>
    <definedName name="data59">Invoice!#REF!</definedName>
    <definedName name="data6">Invoice!#REF!</definedName>
    <definedName name="data60">Invoice!#REF!</definedName>
    <definedName name="data61">Invoice!#REF!</definedName>
    <definedName name="data62">Invoice!#REF!</definedName>
    <definedName name="data63">Invoice!#REF!</definedName>
    <definedName name="data64">Invoice!#REF!</definedName>
    <definedName name="data65">Invoice!#REF!</definedName>
    <definedName name="data66">Invoice!#REF!</definedName>
    <definedName name="data67">Invoice!#REF!</definedName>
    <definedName name="data68">Invoice!#REF!</definedName>
    <definedName name="data69">Invoice!#REF!</definedName>
    <definedName name="data7">Invoice!#REF!</definedName>
    <definedName name="data70">Invoice!#REF!</definedName>
    <definedName name="data8">Invoice!#REF!</definedName>
    <definedName name="data9">Invoice!#REF!</definedName>
    <definedName name="display_area_2">Invoice!$C$5:$M$52</definedName>
    <definedName name="NO">Invoice!#REF!</definedName>
    <definedName name="_xlnm.Print_Area" localSheetId="0">Invoice!$C$5:$M$52</definedName>
    <definedName name="qzqzqz10">Invoice!#REF!</definedName>
    <definedName name="qzqzqz11">Invoice!#REF!</definedName>
    <definedName name="qzqzqz12">Invoice!#REF!</definedName>
    <definedName name="qzqzqz13">Invoice!#REF!</definedName>
    <definedName name="qzqzqz14">Invoice!#REF!</definedName>
    <definedName name="qzqzqz15">Invoice!#REF!</definedName>
    <definedName name="qzqzqz16">Invoice!#REF!</definedName>
    <definedName name="qzqzqz17">Invoice!#REF!</definedName>
    <definedName name="qzqzqz18">Invoice!#REF!</definedName>
    <definedName name="qzqzqz19">Invoice!#REF!</definedName>
    <definedName name="qzqzqz20">Invoice!#REF!</definedName>
    <definedName name="qzqzqz21">Invoice!#REF!</definedName>
    <definedName name="qzqzqz22">Invoice!#REF!</definedName>
    <definedName name="qzqzqz23">Invoice!#REF!</definedName>
    <definedName name="qzqzqz24">Invoice!#REF!</definedName>
    <definedName name="qzqzqz25">Invoice!#REF!</definedName>
    <definedName name="qzqzqz26">Invoice!#REF!</definedName>
    <definedName name="qzqzqz27">Invoice!#REF!</definedName>
    <definedName name="qzqzqz28">Invoice!#REF!</definedName>
    <definedName name="qzqzqz29">Invoice!#REF!</definedName>
    <definedName name="qzqzqz30">Invoice!#REF!</definedName>
    <definedName name="qzqzqz31">Invoice!#REF!</definedName>
    <definedName name="qzqzqz32">Invoice!#REF!</definedName>
    <definedName name="qzqzqz6">Invoice!#REF!</definedName>
    <definedName name="qzqzqz7">Invoice!#REF!</definedName>
    <definedName name="qzqzqz8">Invoice!#REF!</definedName>
    <definedName name="qzqzqz9">Invoice!#REF!</definedName>
    <definedName name="TOT">Invoice!$L$44</definedName>
  </definedNames>
  <calcPr calcId="162913"/>
</workbook>
</file>

<file path=xl/calcChain.xml><?xml version="1.0" encoding="utf-8"?>
<calcChain xmlns="http://schemas.openxmlformats.org/spreadsheetml/2006/main">
  <c r="L33" i="1" l="1"/>
  <c r="L32" i="1"/>
  <c r="L31" i="1"/>
  <c r="L30" i="1"/>
  <c r="L29" i="1"/>
  <c r="L28" i="1"/>
  <c r="L27" i="1"/>
  <c r="L26" i="1"/>
  <c r="L25" i="1"/>
  <c r="J31" i="1"/>
  <c r="J32" i="1"/>
  <c r="L24" i="1"/>
  <c r="J34" i="1"/>
  <c r="J33" i="1"/>
  <c r="J30" i="1"/>
  <c r="J29" i="1"/>
  <c r="J28" i="1"/>
  <c r="J27" i="1"/>
  <c r="J26" i="1"/>
  <c r="J25" i="1"/>
  <c r="L42" i="1" l="1"/>
  <c r="L44" i="1" s="1"/>
  <c r="L46" i="1" s="1"/>
  <c r="L47" i="1" s="1"/>
</calcChain>
</file>

<file path=xl/sharedStrings.xml><?xml version="1.0" encoding="utf-8"?>
<sst xmlns="http://schemas.openxmlformats.org/spreadsheetml/2006/main" count="58" uniqueCount="50">
  <si>
    <t>Name</t>
  </si>
  <si>
    <t>Address</t>
  </si>
  <si>
    <t>Date</t>
  </si>
  <si>
    <t>ZIP</t>
  </si>
  <si>
    <t>Phone</t>
  </si>
  <si>
    <t>Amount</t>
  </si>
  <si>
    <t>UP</t>
  </si>
  <si>
    <t>Amount  in words;</t>
  </si>
  <si>
    <t xml:space="preserve">Project </t>
  </si>
  <si>
    <t>Task</t>
  </si>
  <si>
    <t>Milestone Amount</t>
  </si>
  <si>
    <t>TDS</t>
  </si>
  <si>
    <t>Sarika Nanda</t>
  </si>
  <si>
    <t>Knowledgesynonyms Consulting Private Limited</t>
  </si>
  <si>
    <t>1204, B-36, Express Trade Tower-2, Sector-132</t>
  </si>
  <si>
    <t>Noida</t>
  </si>
  <si>
    <t>0120-4984492</t>
  </si>
  <si>
    <t>PAN No: ABJPN3911F</t>
  </si>
  <si>
    <t>Bank Name - ICICI</t>
  </si>
  <si>
    <t>Name - Sarika Nanda</t>
  </si>
  <si>
    <t>Account Number - #072101504151</t>
  </si>
  <si>
    <t>IFSC Code - ICIC0000721</t>
  </si>
  <si>
    <t>Bank Branch - DELHI - I P EXTENSION</t>
  </si>
  <si>
    <t>Address :  38 Ghalib Apartments Pitampura</t>
  </si>
  <si>
    <t>Email ID  - sarikananda@rediffmail.com</t>
  </si>
  <si>
    <t>Mob No - 9811938851</t>
  </si>
  <si>
    <t>Artefacts</t>
  </si>
  <si>
    <t>Merc</t>
  </si>
  <si>
    <t xml:space="preserve">TOTAL  </t>
  </si>
  <si>
    <t>NET Payment</t>
  </si>
  <si>
    <t>Seventy four Thousand and eight hundred Only.</t>
  </si>
  <si>
    <r>
      <t xml:space="preserve"> </t>
    </r>
    <r>
      <rPr>
        <u/>
        <sz val="9"/>
        <rFont val="Arial"/>
        <family val="2"/>
      </rPr>
      <t>Inv No:</t>
    </r>
    <r>
      <rPr>
        <sz val="9"/>
        <rFont val="Arial"/>
        <family val="2"/>
      </rPr>
      <t xml:space="preserve">     16 </t>
    </r>
  </si>
  <si>
    <t>PO Number : 16</t>
  </si>
  <si>
    <t>XENTRY</t>
  </si>
  <si>
    <t>XENTRY design</t>
  </si>
  <si>
    <t xml:space="preserve">XENTRY Design </t>
  </si>
  <si>
    <t>XENTRY design feedback implemented</t>
  </si>
  <si>
    <t>SB review of mod1 and mod2 topic 1</t>
  </si>
  <si>
    <t>XENTRY Storyboard</t>
  </si>
  <si>
    <t>SB validation for mod1</t>
  </si>
  <si>
    <t>15 min</t>
  </si>
  <si>
    <t>Mod2 complete review, validation of Mod2, Mod3 review</t>
  </si>
  <si>
    <t>3 +  30 min + 2</t>
  </si>
  <si>
    <t>Mod4 complete review, mod3 validation, Mod4 validation</t>
  </si>
  <si>
    <t>2 + 15 min + 15 min</t>
  </si>
  <si>
    <t>Mod5 complete review</t>
  </si>
  <si>
    <t>Mod2 review after client review and fixes</t>
  </si>
  <si>
    <t>Mod4 review, mod2 review, discussion and final validation</t>
  </si>
  <si>
    <t>Validation of module 5</t>
  </si>
  <si>
    <t>30 min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</si>
</sst>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4" formatCode="_(&quot;$&quot;* #,##0.00_);_(&quot;$&quot;* \(#,##0.00\);_(&quot;$&quot;* &quot;-&quot;??_);_(@_)"/>
    <numFmt numFmtId="164" formatCode="_-&quot;£&quot;* #,##0_-;\-&quot;£&quot;* #,##0_-;_-&quot;£&quot;* &quot;-&quot;_-;_-@_-"/>
    <numFmt numFmtId="165" formatCode="_-* #,##0_-;\-* #,##0_-;_-* &quot;-&quot;_-;_-@_-"/>
    <numFmt numFmtId="166" formatCode="_-&quot;£&quot;* #,##0.00_-;\-&quot;£&quot;* #,##0.00_-;_-&quot;£&quot;* &quot;-&quot;??_-;_-@_-"/>
    <numFmt numFmtId="167" formatCode="_-* #,##0.00_-;\-* #,##0.00_-;_-* &quot;-&quot;??_-;_-@_-"/>
    <numFmt numFmtId="168" formatCode="_([$INR]\ * #,##0.00_);_([$INR]\ * \(#,##0.00\);_([$INR]\ * &quot;-&quot;??_);_(@_)"/>
    <numFmt numFmtId="169" formatCode="[$INR]\ #,##0.00"/>
    <numFmt numFmtId="170" formatCode="[$-409]d\-mmm\-yy;@"/>
  </numFmts>
  <fonts count="21" x14ac:knownFonts="1">
    <font>
      <sz val="10"/>
      <name val="Arial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0"/>
      <color indexed="10"/>
      <name val="System"/>
      <family val="2"/>
    </font>
    <font>
      <b/>
      <i/>
      <sz val="14"/>
      <name val="Arial"/>
      <family val="2"/>
    </font>
    <font>
      <b/>
      <sz val="9"/>
      <name val="Arial"/>
      <family val="2"/>
    </font>
    <font>
      <b/>
      <i/>
      <sz val="9"/>
      <name val="Arial"/>
      <family val="2"/>
    </font>
    <font>
      <b/>
      <i/>
      <u/>
      <sz val="8"/>
      <name val="Arial"/>
      <family val="2"/>
    </font>
    <font>
      <b/>
      <i/>
      <sz val="10"/>
      <name val="Arial"/>
      <family val="2"/>
    </font>
    <font>
      <b/>
      <sz val="10"/>
      <color indexed="8"/>
      <name val="Arial"/>
      <family val="2"/>
    </font>
    <font>
      <b/>
      <u/>
      <sz val="9"/>
      <name val="Arial"/>
      <family val="2"/>
    </font>
    <font>
      <u/>
      <sz val="9"/>
      <name val="Arial"/>
      <family val="2"/>
    </font>
    <font>
      <b/>
      <sz val="18"/>
      <name val="Arial"/>
      <family val="2"/>
    </font>
    <font>
      <u/>
      <sz val="10"/>
      <color indexed="12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sz val="11"/>
      <name val="Calibri"/>
      <family val="2"/>
    </font>
    <font>
      <b/>
      <sz val="11"/>
      <name val="Calibri"/>
      <family val="2"/>
    </font>
    <font>
      <sz val="10"/>
      <color rgb="FF00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58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3" tint="0.59999389629810485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ck">
        <color indexed="22"/>
      </bottom>
      <diagonal/>
    </border>
    <border>
      <left style="thick">
        <color indexed="22"/>
      </left>
      <right/>
      <top style="thick">
        <color indexed="22"/>
      </top>
      <bottom/>
      <diagonal/>
    </border>
    <border>
      <left/>
      <right/>
      <top style="thick">
        <color indexed="22"/>
      </top>
      <bottom/>
      <diagonal/>
    </border>
    <border>
      <left/>
      <right style="thick">
        <color indexed="22"/>
      </right>
      <top style="thick">
        <color indexed="22"/>
      </top>
      <bottom/>
      <diagonal/>
    </border>
    <border>
      <left style="thick">
        <color indexed="22"/>
      </left>
      <right/>
      <top/>
      <bottom/>
      <diagonal/>
    </border>
    <border>
      <left/>
      <right style="thick">
        <color indexed="22"/>
      </right>
      <top/>
      <bottom/>
      <diagonal/>
    </border>
    <border>
      <left/>
      <right/>
      <top style="thick">
        <color indexed="48"/>
      </top>
      <bottom style="thin">
        <color indexed="32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22"/>
      </left>
      <right/>
      <top/>
      <bottom style="thick">
        <color indexed="22"/>
      </bottom>
      <diagonal/>
    </border>
    <border>
      <left/>
      <right style="thick">
        <color indexed="22"/>
      </right>
      <top/>
      <bottom style="thick">
        <color indexed="22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9">
    <xf numFmtId="0" fontId="0" fillId="2" borderId="0"/>
    <xf numFmtId="4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  <xf numFmtId="0" fontId="3" fillId="2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1" fillId="0" borderId="0"/>
  </cellStyleXfs>
  <cellXfs count="132">
    <xf numFmtId="0" fontId="0" fillId="2" borderId="0" xfId="0"/>
    <xf numFmtId="0" fontId="0" fillId="3" borderId="2" xfId="0" applyFill="1" applyBorder="1"/>
    <xf numFmtId="0" fontId="0" fillId="3" borderId="3" xfId="0" applyFill="1" applyBorder="1"/>
    <xf numFmtId="0" fontId="0" fillId="3" borderId="4" xfId="0" applyFill="1" applyBorder="1"/>
    <xf numFmtId="0" fontId="0" fillId="3" borderId="5" xfId="0" applyFill="1" applyBorder="1"/>
    <xf numFmtId="0" fontId="0" fillId="3" borderId="0" xfId="0" applyFill="1" applyBorder="1"/>
    <xf numFmtId="0" fontId="0" fillId="3" borderId="6" xfId="0" applyFill="1" applyBorder="1"/>
    <xf numFmtId="0" fontId="4" fillId="3" borderId="0" xfId="0" applyFont="1" applyFill="1" applyBorder="1" applyAlignment="1">
      <alignment horizontal="right"/>
    </xf>
    <xf numFmtId="1" fontId="5" fillId="3" borderId="0" xfId="0" applyNumberFormat="1" applyFont="1" applyFill="1" applyBorder="1"/>
    <xf numFmtId="0" fontId="0" fillId="3" borderId="7" xfId="0" applyFill="1" applyBorder="1"/>
    <xf numFmtId="0" fontId="6" fillId="3" borderId="7" xfId="0" applyFont="1" applyFill="1" applyBorder="1"/>
    <xf numFmtId="0" fontId="6" fillId="3" borderId="0" xfId="0" applyFont="1" applyFill="1" applyBorder="1"/>
    <xf numFmtId="0" fontId="3" fillId="3" borderId="0" xfId="0" applyFont="1" applyFill="1" applyBorder="1"/>
    <xf numFmtId="0" fontId="7" fillId="3" borderId="8" xfId="0" applyFont="1" applyFill="1" applyBorder="1"/>
    <xf numFmtId="0" fontId="0" fillId="3" borderId="8" xfId="0" applyFill="1" applyBorder="1"/>
    <xf numFmtId="14" fontId="0" fillId="3" borderId="0" xfId="0" quotePrefix="1" applyNumberFormat="1" applyFill="1" applyBorder="1" applyAlignment="1">
      <alignment horizontal="left"/>
    </xf>
    <xf numFmtId="0" fontId="7" fillId="3" borderId="8" xfId="0" applyFont="1" applyFill="1" applyBorder="1" applyAlignment="1"/>
    <xf numFmtId="49" fontId="0" fillId="3" borderId="0" xfId="0" applyNumberFormat="1" applyFill="1" applyBorder="1"/>
    <xf numFmtId="0" fontId="7" fillId="3" borderId="8" xfId="0" applyFont="1" applyFill="1" applyBorder="1" applyAlignment="1">
      <alignment horizontal="right"/>
    </xf>
    <xf numFmtId="0" fontId="2" fillId="3" borderId="9" xfId="0" applyFont="1" applyFill="1" applyBorder="1" applyAlignment="1">
      <alignment horizontal="center"/>
    </xf>
    <xf numFmtId="0" fontId="0" fillId="3" borderId="0" xfId="0" applyNumberFormat="1" applyFont="1" applyFill="1" applyBorder="1" applyAlignment="1"/>
    <xf numFmtId="0" fontId="0" fillId="3" borderId="10" xfId="0" applyFill="1" applyBorder="1"/>
    <xf numFmtId="0" fontId="0" fillId="3" borderId="11" xfId="0" applyFill="1" applyBorder="1"/>
    <xf numFmtId="0" fontId="0" fillId="3" borderId="12" xfId="0" applyFill="1" applyBorder="1"/>
    <xf numFmtId="0" fontId="0" fillId="3" borderId="13" xfId="0" applyFill="1" applyBorder="1"/>
    <xf numFmtId="0" fontId="7" fillId="3" borderId="0" xfId="0" applyFont="1" applyFill="1" applyBorder="1"/>
    <xf numFmtId="0" fontId="0" fillId="3" borderId="14" xfId="0" applyFill="1" applyBorder="1"/>
    <xf numFmtId="168" fontId="7" fillId="3" borderId="14" xfId="0" applyNumberFormat="1" applyFont="1" applyFill="1" applyBorder="1"/>
    <xf numFmtId="0" fontId="4" fillId="3" borderId="0" xfId="0" applyFont="1" applyFill="1" applyBorder="1"/>
    <xf numFmtId="0" fontId="9" fillId="3" borderId="13" xfId="0" applyFont="1" applyFill="1" applyBorder="1"/>
    <xf numFmtId="0" fontId="10" fillId="3" borderId="15" xfId="0" applyFont="1" applyFill="1" applyBorder="1"/>
    <xf numFmtId="0" fontId="0" fillId="3" borderId="16" xfId="0" applyFill="1" applyBorder="1"/>
    <xf numFmtId="168" fontId="7" fillId="3" borderId="16" xfId="0" applyNumberFormat="1" applyFont="1" applyFill="1" applyBorder="1"/>
    <xf numFmtId="0" fontId="3" fillId="3" borderId="0" xfId="0" quotePrefix="1" applyFont="1" applyFill="1" applyBorder="1" applyAlignment="1">
      <alignment horizontal="right"/>
    </xf>
    <xf numFmtId="168" fontId="11" fillId="4" borderId="9" xfId="1" applyNumberFormat="1" applyFont="1" applyFill="1" applyBorder="1"/>
    <xf numFmtId="0" fontId="3" fillId="3" borderId="0" xfId="0" applyFont="1" applyFill="1" applyBorder="1" applyAlignment="1">
      <alignment horizontal="left" indent="1"/>
    </xf>
    <xf numFmtId="0" fontId="8" fillId="3" borderId="0" xfId="0" quotePrefix="1" applyFont="1" applyFill="1" applyBorder="1" applyAlignment="1">
      <alignment horizontal="right"/>
    </xf>
    <xf numFmtId="168" fontId="11" fillId="4" borderId="9" xfId="0" applyNumberFormat="1" applyFont="1" applyFill="1" applyBorder="1"/>
    <xf numFmtId="0" fontId="0" fillId="3" borderId="0" xfId="0" applyFill="1" applyBorder="1" applyAlignment="1">
      <alignment horizontal="left" indent="1"/>
    </xf>
    <xf numFmtId="0" fontId="0" fillId="3" borderId="0" xfId="0" quotePrefix="1" applyFill="1" applyBorder="1"/>
    <xf numFmtId="0" fontId="2" fillId="3" borderId="0" xfId="0" applyFont="1" applyFill="1" applyBorder="1" applyAlignment="1">
      <alignment horizontal="right"/>
    </xf>
    <xf numFmtId="168" fontId="11" fillId="5" borderId="17" xfId="0" applyNumberFormat="1" applyFont="1" applyFill="1" applyBorder="1"/>
    <xf numFmtId="0" fontId="0" fillId="3" borderId="0" xfId="0" quotePrefix="1" applyFill="1" applyBorder="1" applyAlignment="1">
      <alignment horizontal="right"/>
    </xf>
    <xf numFmtId="0" fontId="0" fillId="3" borderId="0" xfId="0" applyFill="1"/>
    <xf numFmtId="0" fontId="0" fillId="3" borderId="18" xfId="0" applyFill="1" applyBorder="1"/>
    <xf numFmtId="0" fontId="0" fillId="3" borderId="1" xfId="0" applyFill="1" applyBorder="1"/>
    <xf numFmtId="0" fontId="0" fillId="3" borderId="19" xfId="0" applyFill="1" applyBorder="1"/>
    <xf numFmtId="0" fontId="7" fillId="3" borderId="8" xfId="0" applyFont="1" applyFill="1" applyBorder="1" applyAlignment="1">
      <alignment horizontal="center" wrapText="1"/>
    </xf>
    <xf numFmtId="0" fontId="7" fillId="3" borderId="8" xfId="0" quotePrefix="1" applyFont="1" applyFill="1" applyBorder="1" applyAlignment="1"/>
    <xf numFmtId="0" fontId="14" fillId="3" borderId="0" xfId="0" applyFont="1" applyFill="1" applyBorder="1"/>
    <xf numFmtId="0" fontId="7" fillId="3" borderId="13" xfId="0" applyFont="1" applyFill="1" applyBorder="1"/>
    <xf numFmtId="0" fontId="15" fillId="3" borderId="0" xfId="4" applyFill="1" applyBorder="1" applyAlignment="1" applyProtection="1"/>
    <xf numFmtId="0" fontId="3" fillId="3" borderId="0" xfId="0" applyFont="1" applyFill="1" applyBorder="1" applyAlignment="1">
      <alignment horizontal="center"/>
    </xf>
    <xf numFmtId="0" fontId="0" fillId="2" borderId="0" xfId="0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0" xfId="0" applyFill="1" applyBorder="1" applyAlignment="1">
      <alignment horizontal="center"/>
    </xf>
    <xf numFmtId="0" fontId="0" fillId="3" borderId="7" xfId="0" applyFill="1" applyBorder="1" applyAlignment="1">
      <alignment horizontal="center"/>
    </xf>
    <xf numFmtId="0" fontId="0" fillId="3" borderId="8" xfId="0" applyFill="1" applyBorder="1" applyAlignment="1">
      <alignment horizontal="center"/>
    </xf>
    <xf numFmtId="0" fontId="0" fillId="3" borderId="11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2" fillId="3" borderId="0" xfId="0" applyFont="1" applyFill="1" applyBorder="1" applyAlignment="1">
      <alignment horizontal="center"/>
    </xf>
    <xf numFmtId="0" fontId="6" fillId="3" borderId="7" xfId="0" applyFont="1" applyFill="1" applyBorder="1" applyAlignment="1">
      <alignment horizontal="center"/>
    </xf>
    <xf numFmtId="0" fontId="6" fillId="3" borderId="0" xfId="0" applyFont="1" applyFill="1" applyBorder="1" applyAlignment="1">
      <alignment horizontal="center"/>
    </xf>
    <xf numFmtId="0" fontId="3" fillId="3" borderId="0" xfId="0" quotePrefix="1" applyFont="1" applyFill="1" applyBorder="1" applyAlignment="1">
      <alignment horizontal="center"/>
    </xf>
    <xf numFmtId="0" fontId="3" fillId="3" borderId="5" xfId="0" applyFont="1" applyFill="1" applyBorder="1"/>
    <xf numFmtId="0" fontId="3" fillId="3" borderId="14" xfId="0" applyFont="1" applyFill="1" applyBorder="1"/>
    <xf numFmtId="168" fontId="2" fillId="3" borderId="14" xfId="0" applyNumberFormat="1" applyFont="1" applyFill="1" applyBorder="1"/>
    <xf numFmtId="0" fontId="3" fillId="3" borderId="0" xfId="0" applyNumberFormat="1" applyFont="1" applyFill="1" applyBorder="1" applyAlignment="1"/>
    <xf numFmtId="0" fontId="3" fillId="3" borderId="6" xfId="0" applyFont="1" applyFill="1" applyBorder="1"/>
    <xf numFmtId="0" fontId="3" fillId="2" borderId="0" xfId="0" applyFont="1"/>
    <xf numFmtId="169" fontId="2" fillId="3" borderId="14" xfId="0" applyNumberFormat="1" applyFont="1" applyFill="1" applyBorder="1"/>
    <xf numFmtId="0" fontId="17" fillId="3" borderId="5" xfId="0" applyFont="1" applyFill="1" applyBorder="1"/>
    <xf numFmtId="0" fontId="17" fillId="3" borderId="0" xfId="0" applyFont="1" applyFill="1" applyBorder="1"/>
    <xf numFmtId="0" fontId="17" fillId="3" borderId="13" xfId="0" applyFont="1" applyFill="1" applyBorder="1"/>
    <xf numFmtId="0" fontId="17" fillId="3" borderId="0" xfId="0" applyFont="1" applyFill="1" applyBorder="1" applyAlignment="1">
      <alignment horizontal="center"/>
    </xf>
    <xf numFmtId="0" fontId="17" fillId="3" borderId="14" xfId="0" applyFont="1" applyFill="1" applyBorder="1"/>
    <xf numFmtId="0" fontId="17" fillId="3" borderId="0" xfId="0" applyNumberFormat="1" applyFont="1" applyFill="1" applyBorder="1" applyAlignment="1"/>
    <xf numFmtId="0" fontId="17" fillId="3" borderId="6" xfId="0" applyFont="1" applyFill="1" applyBorder="1"/>
    <xf numFmtId="0" fontId="17" fillId="2" borderId="0" xfId="0" applyFont="1"/>
    <xf numFmtId="0" fontId="17" fillId="0" borderId="0" xfId="0" applyFont="1" applyFill="1"/>
    <xf numFmtId="0" fontId="4" fillId="3" borderId="0" xfId="0" applyFont="1" applyFill="1" applyBorder="1" applyAlignment="1"/>
    <xf numFmtId="0" fontId="4" fillId="3" borderId="0" xfId="0" applyFont="1" applyFill="1" applyBorder="1" applyAlignment="1">
      <alignment vertical="center"/>
    </xf>
    <xf numFmtId="0" fontId="17" fillId="0" borderId="0" xfId="0" applyFont="1" applyFill="1" applyAlignment="1">
      <alignment horizontal="center"/>
    </xf>
    <xf numFmtId="0" fontId="16" fillId="3" borderId="0" xfId="0" applyFont="1" applyFill="1" applyBorder="1" applyAlignment="1"/>
    <xf numFmtId="170" fontId="7" fillId="3" borderId="8" xfId="0" applyNumberFormat="1" applyFont="1" applyFill="1" applyBorder="1" applyAlignment="1">
      <alignment horizontal="left"/>
    </xf>
    <xf numFmtId="0" fontId="3" fillId="3" borderId="5" xfId="0" applyFont="1" applyFill="1" applyBorder="1" applyAlignment="1">
      <alignment vertical="center"/>
    </xf>
    <xf numFmtId="0" fontId="3" fillId="3" borderId="0" xfId="0" applyFont="1" applyFill="1" applyBorder="1" applyAlignment="1">
      <alignment vertical="center"/>
    </xf>
    <xf numFmtId="0" fontId="3" fillId="3" borderId="0" xfId="0" applyFont="1" applyFill="1" applyBorder="1" applyAlignment="1">
      <alignment horizontal="center" vertical="center"/>
    </xf>
    <xf numFmtId="168" fontId="3" fillId="3" borderId="0" xfId="0" applyNumberFormat="1" applyFont="1" applyFill="1" applyBorder="1" applyAlignment="1">
      <alignment horizontal="center" vertical="center"/>
    </xf>
    <xf numFmtId="0" fontId="3" fillId="3" borderId="0" xfId="0" applyNumberFormat="1" applyFont="1" applyFill="1" applyBorder="1" applyAlignment="1">
      <alignment vertical="center"/>
    </xf>
    <xf numFmtId="0" fontId="3" fillId="3" borderId="6" xfId="0" applyFont="1" applyFill="1" applyBorder="1" applyAlignment="1">
      <alignment vertical="center"/>
    </xf>
    <xf numFmtId="0" fontId="3" fillId="2" borderId="0" xfId="0" applyFont="1" applyAlignment="1">
      <alignment vertical="center"/>
    </xf>
    <xf numFmtId="0" fontId="0" fillId="2" borderId="0" xfId="0" applyAlignment="1">
      <alignment horizontal="left" wrapText="1"/>
    </xf>
    <xf numFmtId="0" fontId="0" fillId="3" borderId="3" xfId="0" applyFill="1" applyBorder="1" applyAlignment="1">
      <alignment horizontal="left" wrapText="1"/>
    </xf>
    <xf numFmtId="0" fontId="0" fillId="3" borderId="0" xfId="0" applyFill="1" applyBorder="1" applyAlignment="1">
      <alignment horizontal="left" wrapText="1"/>
    </xf>
    <xf numFmtId="0" fontId="0" fillId="3" borderId="7" xfId="0" applyFill="1" applyBorder="1" applyAlignment="1">
      <alignment horizontal="left" wrapText="1"/>
    </xf>
    <xf numFmtId="0" fontId="0" fillId="3" borderId="8" xfId="0" applyFill="1" applyBorder="1" applyAlignment="1">
      <alignment horizontal="left" wrapText="1"/>
    </xf>
    <xf numFmtId="0" fontId="7" fillId="3" borderId="8" xfId="0" applyFont="1" applyFill="1" applyBorder="1" applyAlignment="1">
      <alignment horizontal="left" wrapText="1"/>
    </xf>
    <xf numFmtId="0" fontId="7" fillId="3" borderId="8" xfId="0" quotePrefix="1" applyFont="1" applyFill="1" applyBorder="1" applyAlignment="1">
      <alignment horizontal="left" wrapText="1"/>
    </xf>
    <xf numFmtId="0" fontId="0" fillId="3" borderId="11" xfId="0" applyFill="1" applyBorder="1" applyAlignment="1">
      <alignment horizontal="left" wrapText="1"/>
    </xf>
    <xf numFmtId="0" fontId="17" fillId="3" borderId="0" xfId="0" applyFont="1" applyFill="1" applyBorder="1" applyAlignment="1">
      <alignment horizontal="left" wrapText="1"/>
    </xf>
    <xf numFmtId="0" fontId="4" fillId="3" borderId="0" xfId="0" applyFont="1" applyFill="1" applyBorder="1" applyAlignment="1">
      <alignment horizontal="left" vertical="top" wrapText="1"/>
    </xf>
    <xf numFmtId="0" fontId="3" fillId="3" borderId="0" xfId="0" applyNumberFormat="1" applyFont="1" applyFill="1" applyBorder="1" applyAlignment="1">
      <alignment horizontal="left" wrapText="1"/>
    </xf>
    <xf numFmtId="0" fontId="0" fillId="3" borderId="1" xfId="0" applyFill="1" applyBorder="1" applyAlignment="1">
      <alignment horizontal="left" wrapText="1"/>
    </xf>
    <xf numFmtId="0" fontId="4" fillId="3" borderId="13" xfId="0" applyFont="1" applyFill="1" applyBorder="1" applyAlignment="1">
      <alignment vertical="center"/>
    </xf>
    <xf numFmtId="0" fontId="18" fillId="6" borderId="0" xfId="0" applyFont="1" applyFill="1" applyAlignment="1">
      <alignment vertical="center" wrapText="1"/>
    </xf>
    <xf numFmtId="0" fontId="19" fillId="6" borderId="0" xfId="0" applyFont="1" applyFill="1" applyAlignment="1">
      <alignment vertical="center" wrapText="1"/>
    </xf>
    <xf numFmtId="168" fontId="0" fillId="3" borderId="0" xfId="0" applyNumberFormat="1" applyFill="1" applyBorder="1" applyAlignment="1">
      <alignment horizontal="right"/>
    </xf>
    <xf numFmtId="169" fontId="4" fillId="3" borderId="17" xfId="0" applyNumberFormat="1" applyFont="1" applyFill="1" applyBorder="1" applyAlignment="1">
      <alignment horizontal="right"/>
    </xf>
    <xf numFmtId="0" fontId="4" fillId="3" borderId="0" xfId="0" applyFont="1" applyFill="1" applyBorder="1" applyAlignment="1">
      <alignment horizontal="left" wrapText="1"/>
    </xf>
    <xf numFmtId="0" fontId="4" fillId="3" borderId="0" xfId="0" applyFont="1" applyFill="1" applyBorder="1" applyAlignment="1">
      <alignment horizontal="left"/>
    </xf>
    <xf numFmtId="15" fontId="4" fillId="3" borderId="0" xfId="0" applyNumberFormat="1" applyFont="1" applyFill="1" applyBorder="1"/>
    <xf numFmtId="168" fontId="17" fillId="3" borderId="0" xfId="0" applyNumberFormat="1" applyFont="1" applyFill="1" applyBorder="1"/>
    <xf numFmtId="0" fontId="20" fillId="0" borderId="0" xfId="0" applyFont="1" applyFill="1" applyBorder="1" applyAlignment="1">
      <alignment horizontal="center" vertical="center"/>
    </xf>
    <xf numFmtId="0" fontId="3" fillId="0" borderId="17" xfId="0" applyFont="1" applyFill="1" applyBorder="1"/>
    <xf numFmtId="0" fontId="3" fillId="0" borderId="17" xfId="0" applyFont="1" applyFill="1" applyBorder="1" applyAlignment="1">
      <alignment horizontal="left" wrapText="1"/>
    </xf>
    <xf numFmtId="0" fontId="3" fillId="0" borderId="17" xfId="0" applyFont="1" applyFill="1" applyBorder="1" applyAlignment="1">
      <alignment horizontal="left"/>
    </xf>
    <xf numFmtId="15" fontId="0" fillId="0" borderId="17" xfId="0" applyNumberFormat="1" applyFill="1" applyBorder="1"/>
    <xf numFmtId="0" fontId="3" fillId="0" borderId="17" xfId="0" applyFont="1" applyFill="1" applyBorder="1" applyAlignment="1">
      <alignment horizontal="right"/>
    </xf>
    <xf numFmtId="0" fontId="0" fillId="0" borderId="17" xfId="0" applyFill="1" applyBorder="1"/>
    <xf numFmtId="0" fontId="12" fillId="3" borderId="0" xfId="0" applyFont="1" applyFill="1" applyBorder="1" applyAlignment="1"/>
    <xf numFmtId="0" fontId="3" fillId="3" borderId="0" xfId="0" applyFont="1" applyFill="1" applyBorder="1" applyAlignment="1"/>
    <xf numFmtId="15" fontId="7" fillId="3" borderId="8" xfId="0" applyNumberFormat="1" applyFont="1" applyFill="1" applyBorder="1" applyAlignment="1">
      <alignment wrapText="1"/>
    </xf>
    <xf numFmtId="15" fontId="7" fillId="3" borderId="8" xfId="0" applyNumberFormat="1" applyFont="1" applyFill="1" applyBorder="1" applyAlignment="1"/>
    <xf numFmtId="0" fontId="0" fillId="3" borderId="20" xfId="0" applyFill="1" applyBorder="1" applyAlignment="1">
      <alignment horizontal="center"/>
    </xf>
    <xf numFmtId="0" fontId="0" fillId="3" borderId="21" xfId="0" applyFill="1" applyBorder="1" applyAlignment="1">
      <alignment horizontal="center"/>
    </xf>
    <xf numFmtId="0" fontId="0" fillId="3" borderId="22" xfId="0" applyFill="1" applyBorder="1" applyAlignment="1">
      <alignment horizontal="center"/>
    </xf>
    <xf numFmtId="0" fontId="7" fillId="3" borderId="8" xfId="0" applyFont="1" applyFill="1" applyBorder="1" applyAlignment="1">
      <alignment horizontal="center"/>
    </xf>
    <xf numFmtId="0" fontId="3" fillId="0" borderId="17" xfId="0" applyFont="1" applyFill="1" applyBorder="1" applyAlignment="1">
      <alignment horizontal="center" vertical="center"/>
    </xf>
    <xf numFmtId="0" fontId="3" fillId="0" borderId="17" xfId="0" applyFont="1" applyFill="1" applyBorder="1" applyAlignment="1">
      <alignment vertical="center"/>
    </xf>
    <xf numFmtId="0" fontId="3" fillId="0" borderId="17" xfId="0" applyFont="1" applyFill="1" applyBorder="1" applyAlignment="1">
      <alignment horizontal="left" vertical="center"/>
    </xf>
    <xf numFmtId="0" fontId="20" fillId="0" borderId="17" xfId="0" applyFont="1" applyFill="1" applyBorder="1" applyAlignment="1">
      <alignment horizontal="left" vertical="center"/>
    </xf>
  </cellXfs>
  <cellStyles count="9">
    <cellStyle name="Currency" xfId="1" builtinId="4"/>
    <cellStyle name="Dezimal [0]_Compiling Utility Macros" xfId="2" xr:uid="{00000000-0005-0000-0000-000001000000}"/>
    <cellStyle name="Dezimal_Compiling Utility Macros" xfId="3" xr:uid="{00000000-0005-0000-0000-000002000000}"/>
    <cellStyle name="Hyperlink" xfId="4" builtinId="8"/>
    <cellStyle name="Normal" xfId="0" builtinId="0"/>
    <cellStyle name="Normal 2" xfId="8" xr:uid="{00000000-0005-0000-0000-000005000000}"/>
    <cellStyle name="Standard_Anpassen der Amortisation" xfId="5" xr:uid="{00000000-0005-0000-0000-000006000000}"/>
    <cellStyle name="Währung [0]_Compiling Utility Macros" xfId="6" xr:uid="{00000000-0005-0000-0000-000007000000}"/>
    <cellStyle name="Währung_Compiling Utility Macros" xfId="7" xr:uid="{00000000-0005-0000-0000-000008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Drop" dropStyle="combo" dx="16" fmlaLink="data65" fmlaRange="CC" noThreeD="1" sel="0" val="0"/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161925</xdr:colOff>
      <xdr:row>14</xdr:row>
      <xdr:rowOff>66675</xdr:rowOff>
    </xdr:from>
    <xdr:to>
      <xdr:col>9</xdr:col>
      <xdr:colOff>76200</xdr:colOff>
      <xdr:row>19</xdr:row>
      <xdr:rowOff>57150</xdr:rowOff>
    </xdr:to>
    <xdr:sp macro="" textlink="">
      <xdr:nvSpPr>
        <xdr:cNvPr id="1241" name="INVB1">
          <a:extLst>
            <a:ext uri="{FF2B5EF4-FFF2-40B4-BE49-F238E27FC236}">
              <a16:creationId xmlns:a16="http://schemas.microsoft.com/office/drawing/2014/main" id="{00000000-0008-0000-0000-0000D9040000}"/>
            </a:ext>
          </a:extLst>
        </xdr:cNvPr>
        <xdr:cNvSpPr>
          <a:spLocks noChangeArrowheads="1"/>
        </xdr:cNvSpPr>
      </xdr:nvSpPr>
      <xdr:spPr bwMode="auto">
        <a:xfrm>
          <a:off x="276225" y="1562100"/>
          <a:ext cx="8105775" cy="800100"/>
        </a:xfrm>
        <a:prstGeom prst="roundRect">
          <a:avLst>
            <a:gd name="adj" fmla="val 16667"/>
          </a:avLst>
        </a:prstGeom>
        <a:noFill/>
        <a:ln w="9525">
          <a:solidFill>
            <a:srgbClr val="000080"/>
          </a:solidFill>
          <a:round/>
          <a:headEnd/>
          <a:tailEnd/>
        </a:ln>
      </xdr:spPr>
    </xdr:sp>
    <xdr:clientData/>
  </xdr:twoCellAnchor>
  <xdr:twoCellAnchor>
    <xdr:from>
      <xdr:col>10</xdr:col>
      <xdr:colOff>466725</xdr:colOff>
      <xdr:row>10</xdr:row>
      <xdr:rowOff>28575</xdr:rowOff>
    </xdr:from>
    <xdr:to>
      <xdr:col>11</xdr:col>
      <xdr:colOff>1176618</xdr:colOff>
      <xdr:row>14</xdr:row>
      <xdr:rowOff>0</xdr:rowOff>
    </xdr:to>
    <xdr:sp macro="[1]!Nada" textlink="">
      <xdr:nvSpPr>
        <xdr:cNvPr id="1027" name="LBL">
          <a:extLst>
            <a:ext uri="{FF2B5EF4-FFF2-40B4-BE49-F238E27FC236}">
              <a16:creationId xmlns:a16="http://schemas.microsoft.com/office/drawing/2014/main" id="{00000000-0008-0000-0000-000003040000}"/>
            </a:ext>
          </a:extLst>
        </xdr:cNvPr>
        <xdr:cNvSpPr txBox="1">
          <a:spLocks noChangeArrowheads="1"/>
        </xdr:cNvSpPr>
      </xdr:nvSpPr>
      <xdr:spPr bwMode="auto">
        <a:xfrm>
          <a:off x="7044578" y="1216399"/>
          <a:ext cx="1191746" cy="383241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45720" tIns="36576" rIns="45720" bIns="36576" anchor="ctr" upright="1"/>
        <a:lstStyle/>
        <a:p>
          <a:pPr algn="ctr" rtl="0">
            <a:defRPr sz="1000"/>
          </a:pPr>
          <a:r>
            <a:rPr lang="en-IN" sz="1800" b="1" i="1" strike="noStrike">
              <a:solidFill>
                <a:srgbClr val="000000"/>
              </a:solidFill>
              <a:latin typeface="Arial"/>
              <a:cs typeface="Arial"/>
            </a:rPr>
            <a:t>INVOICE</a:t>
          </a:r>
        </a:p>
      </xdr:txBody>
    </xdr:sp>
    <xdr:clientData/>
  </xdr:twoCellAnchor>
  <xdr:twoCellAnchor>
    <xdr:from>
      <xdr:col>9</xdr:col>
      <xdr:colOff>209550</xdr:colOff>
      <xdr:row>14</xdr:row>
      <xdr:rowOff>38100</xdr:rowOff>
    </xdr:from>
    <xdr:to>
      <xdr:col>13</xdr:col>
      <xdr:colOff>0</xdr:colOff>
      <xdr:row>19</xdr:row>
      <xdr:rowOff>28575</xdr:rowOff>
    </xdr:to>
    <xdr:sp macro="" textlink="">
      <xdr:nvSpPr>
        <xdr:cNvPr id="1053" name="INVB2">
          <a:extLst>
            <a:ext uri="{FF2B5EF4-FFF2-40B4-BE49-F238E27FC236}">
              <a16:creationId xmlns:a16="http://schemas.microsoft.com/office/drawing/2014/main" id="{00000000-0008-0000-0000-00001D040000}"/>
            </a:ext>
          </a:extLst>
        </xdr:cNvPr>
        <xdr:cNvSpPr>
          <a:spLocks noChangeArrowheads="1"/>
        </xdr:cNvSpPr>
      </xdr:nvSpPr>
      <xdr:spPr bwMode="auto">
        <a:xfrm>
          <a:off x="5958168" y="1629335"/>
          <a:ext cx="2401420" cy="774887"/>
        </a:xfrm>
        <a:prstGeom prst="roundRect">
          <a:avLst>
            <a:gd name="adj" fmla="val 16667"/>
          </a:avLst>
        </a:prstGeom>
        <a:noFill/>
        <a:ln w="9525">
          <a:solidFill>
            <a:srgbClr val="000080"/>
          </a:solidFill>
          <a:round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lnSpc>
              <a:spcPts val="1000"/>
            </a:lnSpc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       </a:t>
          </a:r>
        </a:p>
        <a:p>
          <a:pPr algn="l" rtl="1">
            <a:lnSpc>
              <a:spcPts val="1000"/>
            </a:lnSpc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lnSpc>
              <a:spcPts val="1000"/>
            </a:lnSpc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</a:t>
          </a:r>
        </a:p>
      </xdr:txBody>
    </xdr:sp>
    <xdr:clientData/>
  </xdr:twoCellAnchor>
  <xdr:twoCellAnchor>
    <xdr:from>
      <xdr:col>3</xdr:col>
      <xdr:colOff>85725</xdr:colOff>
      <xdr:row>14</xdr:row>
      <xdr:rowOff>0</xdr:rowOff>
    </xdr:from>
    <xdr:to>
      <xdr:col>4</xdr:col>
      <xdr:colOff>552450</xdr:colOff>
      <xdr:row>15</xdr:row>
      <xdr:rowOff>0</xdr:rowOff>
    </xdr:to>
    <xdr:sp macro="[1]!Nada" textlink="">
      <xdr:nvSpPr>
        <xdr:cNvPr id="1029" name="INV1">
          <a:extLst>
            <a:ext uri="{FF2B5EF4-FFF2-40B4-BE49-F238E27FC236}">
              <a16:creationId xmlns:a16="http://schemas.microsoft.com/office/drawing/2014/main" id="{00000000-0008-0000-0000-000005040000}"/>
            </a:ext>
          </a:extLst>
        </xdr:cNvPr>
        <xdr:cNvSpPr txBox="1">
          <a:spLocks noChangeArrowheads="1"/>
        </xdr:cNvSpPr>
      </xdr:nvSpPr>
      <xdr:spPr bwMode="auto">
        <a:xfrm>
          <a:off x="447675" y="1771650"/>
          <a:ext cx="1076325" cy="18097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IN" sz="1000" b="1" i="0" strike="noStrike">
              <a:solidFill>
                <a:srgbClr val="000000"/>
              </a:solidFill>
              <a:latin typeface="Arial"/>
              <a:cs typeface="Arial"/>
            </a:rPr>
            <a:t>Customer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41</xdr:row>
          <xdr:rowOff>0</xdr:rowOff>
        </xdr:from>
        <xdr:to>
          <xdr:col>6</xdr:col>
          <xdr:colOff>209550</xdr:colOff>
          <xdr:row>41</xdr:row>
          <xdr:rowOff>180975</xdr:rowOff>
        </xdr:to>
        <xdr:sp macro="" textlink="">
          <xdr:nvSpPr>
            <xdr:cNvPr id="1025" name="CCL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1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 fPrintsWithSheet="0"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dsingh/Local%20Settings/Temporary%20Internet%20Files/OLK103/Geeta_Don't%20delete/Kamal/For%20Clients/invoice%20Quintessence%2003%20-%200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Invoice"/>
      <sheetName val="Details of invoicing"/>
      <sheetName val="Invoice"/>
      <sheetName val="Macros"/>
      <sheetName val="ATW"/>
      <sheetName val="Lock"/>
      <sheetName val="Intl Data Table"/>
      <sheetName val="TemplateInformation"/>
      <sheetName val="invoice Quintessence 03 - 04"/>
    </sheetNames>
    <definedNames>
      <definedName name="Nada"/>
    </definedNames>
    <sheetDataSet>
      <sheetData sheetId="0"/>
      <sheetData sheetId="1">
        <row r="22">
          <cell r="G22" t="str">
            <v>Credit Card #1</v>
          </cell>
        </row>
        <row r="23">
          <cell r="G23" t="str">
            <v>Credit Card #2</v>
          </cell>
        </row>
        <row r="24">
          <cell r="G24" t="str">
            <v>Credit Card #3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3">
    <pageSetUpPr fitToPage="1"/>
  </sheetPr>
  <dimension ref="B1:N54"/>
  <sheetViews>
    <sheetView showGridLines="0" tabSelected="1" workbookViewId="0">
      <selection activeCell="L42" sqref="L42"/>
    </sheetView>
  </sheetViews>
  <sheetFormatPr defaultRowHeight="12.75" x14ac:dyDescent="0.2"/>
  <cols>
    <col min="1" max="1" width="1.28515625" customWidth="1"/>
    <col min="2" max="2" width="0.42578125" customWidth="1"/>
    <col min="3" max="3" width="3.7109375" customWidth="1"/>
    <col min="4" max="4" width="19.85546875" customWidth="1"/>
    <col min="5" max="5" width="16.28515625" customWidth="1"/>
    <col min="6" max="6" width="19.28515625" style="92" customWidth="1"/>
    <col min="7" max="7" width="16.140625" customWidth="1"/>
    <col min="8" max="8" width="31.28515625" style="53" customWidth="1"/>
    <col min="9" max="9" width="21" customWidth="1"/>
    <col min="10" max="10" width="15" style="53" customWidth="1"/>
    <col min="11" max="11" width="11.7109375" customWidth="1"/>
    <col min="12" max="12" width="15.5703125" customWidth="1"/>
    <col min="13" max="13" width="17.42578125" customWidth="1"/>
    <col min="14" max="14" width="33.85546875" hidden="1" customWidth="1"/>
    <col min="15" max="15" width="1.7109375" customWidth="1"/>
  </cols>
  <sheetData>
    <row r="1" spans="2:14" ht="6" customHeight="1" thickBot="1" x14ac:dyDescent="0.25"/>
    <row r="2" spans="2:14" ht="0.95" customHeight="1" thickTop="1" x14ac:dyDescent="0.2">
      <c r="B2" s="1"/>
      <c r="C2" s="2"/>
      <c r="D2" s="2"/>
      <c r="E2" s="2"/>
      <c r="F2" s="93"/>
      <c r="G2" s="2"/>
      <c r="H2" s="54"/>
      <c r="I2" s="2"/>
      <c r="J2" s="54"/>
      <c r="K2" s="2"/>
      <c r="L2" s="2"/>
      <c r="M2" s="2"/>
      <c r="N2" s="3"/>
    </row>
    <row r="3" spans="2:14" ht="0.95" customHeight="1" x14ac:dyDescent="0.2">
      <c r="B3" s="4"/>
      <c r="C3" s="5"/>
      <c r="D3" s="5"/>
      <c r="E3" s="5"/>
      <c r="F3" s="94"/>
      <c r="G3" s="5"/>
      <c r="H3" s="55"/>
      <c r="I3" s="5"/>
      <c r="J3" s="55"/>
      <c r="K3" s="5"/>
      <c r="L3" s="5"/>
      <c r="M3" s="5"/>
      <c r="N3" s="6"/>
    </row>
    <row r="4" spans="2:14" ht="0.95" customHeight="1" x14ac:dyDescent="0.2">
      <c r="B4" s="4"/>
      <c r="C4" s="5"/>
      <c r="D4" s="5"/>
      <c r="E4" s="5"/>
      <c r="F4" s="94"/>
      <c r="G4" s="5"/>
      <c r="H4" s="55"/>
      <c r="I4" s="5"/>
      <c r="J4" s="55"/>
      <c r="K4" s="5"/>
      <c r="L4" s="5"/>
      <c r="M4" s="5"/>
      <c r="N4" s="6"/>
    </row>
    <row r="5" spans="2:14" x14ac:dyDescent="0.2">
      <c r="B5" s="4"/>
      <c r="C5" s="5"/>
      <c r="D5" s="5"/>
      <c r="E5" s="5"/>
      <c r="F5" s="94"/>
      <c r="G5" s="5"/>
      <c r="H5" s="55"/>
      <c r="I5" s="5"/>
      <c r="J5" s="55"/>
      <c r="K5" s="5"/>
      <c r="L5" s="5"/>
      <c r="M5" s="5"/>
      <c r="N5" s="6"/>
    </row>
    <row r="6" spans="2:14" x14ac:dyDescent="0.2">
      <c r="B6" s="4"/>
      <c r="C6" s="5"/>
      <c r="D6" s="5"/>
      <c r="E6" s="5"/>
      <c r="F6" s="94"/>
      <c r="G6" s="5"/>
      <c r="H6" s="55"/>
      <c r="I6" s="5"/>
      <c r="J6" s="55"/>
      <c r="K6" s="5"/>
      <c r="L6" s="5"/>
      <c r="M6" s="5"/>
      <c r="N6" s="6"/>
    </row>
    <row r="7" spans="2:14" ht="23.25" x14ac:dyDescent="0.35">
      <c r="B7" s="4"/>
      <c r="C7" s="5"/>
      <c r="D7" s="49" t="s">
        <v>12</v>
      </c>
      <c r="E7" s="5"/>
      <c r="F7" s="94"/>
      <c r="G7" s="5"/>
      <c r="H7" s="55"/>
      <c r="I7" s="5"/>
      <c r="J7" s="60"/>
      <c r="K7" s="7"/>
      <c r="L7" s="5"/>
      <c r="M7" s="8"/>
      <c r="N7" s="6"/>
    </row>
    <row r="8" spans="2:14" x14ac:dyDescent="0.2">
      <c r="B8" s="4"/>
      <c r="C8" s="5"/>
      <c r="D8" s="80" t="s">
        <v>23</v>
      </c>
      <c r="E8" s="28"/>
      <c r="F8" s="94"/>
      <c r="G8" s="5"/>
      <c r="H8" s="55"/>
      <c r="I8" s="5"/>
      <c r="J8" s="55"/>
      <c r="K8" s="5"/>
      <c r="L8" s="5"/>
      <c r="M8" s="5"/>
      <c r="N8" s="6"/>
    </row>
    <row r="9" spans="2:14" x14ac:dyDescent="0.2">
      <c r="B9" s="4"/>
      <c r="C9" s="5"/>
      <c r="D9" s="5" t="s">
        <v>24</v>
      </c>
      <c r="E9" s="5"/>
      <c r="F9" s="94"/>
      <c r="G9" s="5"/>
      <c r="H9" s="55"/>
      <c r="I9" s="5"/>
      <c r="J9" s="55"/>
      <c r="K9" s="5"/>
      <c r="L9" s="5"/>
      <c r="M9" s="5"/>
      <c r="N9" s="6"/>
    </row>
    <row r="10" spans="2:14" x14ac:dyDescent="0.2">
      <c r="B10" s="4"/>
      <c r="C10" s="5"/>
      <c r="D10" s="5" t="s">
        <v>25</v>
      </c>
      <c r="E10" s="51"/>
      <c r="F10" s="94"/>
      <c r="G10" s="5"/>
      <c r="H10" s="55"/>
      <c r="I10" s="5"/>
      <c r="J10" s="55"/>
      <c r="K10" s="5"/>
      <c r="L10" s="5"/>
      <c r="M10" s="5"/>
      <c r="N10" s="6"/>
    </row>
    <row r="11" spans="2:14" ht="13.5" thickBot="1" x14ac:dyDescent="0.25">
      <c r="B11" s="4"/>
      <c r="C11" s="5"/>
      <c r="D11" s="5"/>
      <c r="E11" s="5"/>
      <c r="F11" s="94"/>
      <c r="G11" s="5"/>
      <c r="H11" s="55"/>
      <c r="I11" s="5"/>
      <c r="J11" s="55"/>
      <c r="K11" s="5"/>
      <c r="L11" s="5"/>
      <c r="M11" s="5"/>
      <c r="N11" s="6"/>
    </row>
    <row r="12" spans="2:14" ht="3" customHeight="1" thickTop="1" x14ac:dyDescent="0.3">
      <c r="B12" s="4"/>
      <c r="C12" s="5"/>
      <c r="D12" s="9"/>
      <c r="E12" s="9"/>
      <c r="F12" s="95"/>
      <c r="G12" s="9"/>
      <c r="H12" s="56"/>
      <c r="I12" s="10"/>
      <c r="J12" s="61"/>
      <c r="K12" s="9"/>
      <c r="L12" s="10"/>
      <c r="M12" s="11"/>
      <c r="N12" s="6"/>
    </row>
    <row r="13" spans="2:14" ht="3" customHeight="1" x14ac:dyDescent="0.3">
      <c r="B13" s="4"/>
      <c r="C13" s="5"/>
      <c r="D13" s="5"/>
      <c r="E13" s="5"/>
      <c r="F13" s="94"/>
      <c r="G13" s="5"/>
      <c r="H13" s="55"/>
      <c r="I13" s="11"/>
      <c r="J13" s="62"/>
      <c r="K13" s="5"/>
      <c r="L13" s="11"/>
      <c r="M13" s="11"/>
      <c r="N13" s="6"/>
    </row>
    <row r="14" spans="2:14" ht="3" customHeight="1" x14ac:dyDescent="0.3">
      <c r="B14" s="4"/>
      <c r="C14" s="5"/>
      <c r="D14" s="5"/>
      <c r="E14" s="5"/>
      <c r="F14" s="94"/>
      <c r="G14" s="5"/>
      <c r="H14" s="55"/>
      <c r="I14" s="11"/>
      <c r="J14" s="62"/>
      <c r="K14" s="5"/>
      <c r="L14" s="11"/>
      <c r="M14" s="11"/>
      <c r="N14" s="6"/>
    </row>
    <row r="15" spans="2:14" x14ac:dyDescent="0.2">
      <c r="B15" s="4"/>
      <c r="C15" s="5"/>
      <c r="D15" s="5"/>
      <c r="E15" s="5"/>
      <c r="F15" s="94"/>
      <c r="G15" s="5"/>
      <c r="H15" s="55"/>
      <c r="I15" s="5"/>
      <c r="J15" s="55"/>
      <c r="K15" s="5"/>
      <c r="L15" s="5"/>
      <c r="M15" s="5"/>
      <c r="N15" s="6"/>
    </row>
    <row r="16" spans="2:14" x14ac:dyDescent="0.2">
      <c r="B16" s="4"/>
      <c r="C16" s="5"/>
      <c r="D16" s="12" t="s">
        <v>0</v>
      </c>
      <c r="E16" s="13" t="s">
        <v>13</v>
      </c>
      <c r="F16" s="96"/>
      <c r="G16" s="14"/>
      <c r="H16" s="57"/>
      <c r="I16" s="14"/>
      <c r="J16" s="55"/>
      <c r="K16" s="120" t="s">
        <v>31</v>
      </c>
      <c r="L16" s="120"/>
      <c r="M16" s="15"/>
      <c r="N16" s="6"/>
    </row>
    <row r="17" spans="2:14" x14ac:dyDescent="0.2">
      <c r="B17" s="4"/>
      <c r="C17" s="5"/>
      <c r="D17" s="12" t="s">
        <v>1</v>
      </c>
      <c r="E17" s="13" t="s">
        <v>14</v>
      </c>
      <c r="F17" s="97"/>
      <c r="G17" s="16"/>
      <c r="H17" s="57"/>
      <c r="I17" s="14"/>
      <c r="J17" s="55"/>
      <c r="K17" s="83" t="s">
        <v>2</v>
      </c>
      <c r="L17" s="84">
        <v>43343</v>
      </c>
      <c r="M17" s="17"/>
      <c r="N17" s="6"/>
    </row>
    <row r="18" spans="2:14" x14ac:dyDescent="0.2">
      <c r="B18" s="4"/>
      <c r="C18" s="5"/>
      <c r="D18" s="12"/>
      <c r="E18" s="16" t="s">
        <v>15</v>
      </c>
      <c r="F18" s="97"/>
      <c r="G18" s="18" t="s">
        <v>6</v>
      </c>
      <c r="H18" s="52" t="s">
        <v>3</v>
      </c>
      <c r="I18" s="47">
        <v>201304</v>
      </c>
      <c r="J18" s="55"/>
      <c r="K18" s="121"/>
      <c r="L18" s="121"/>
      <c r="M18" s="5"/>
      <c r="N18" s="6"/>
    </row>
    <row r="19" spans="2:14" x14ac:dyDescent="0.2">
      <c r="B19" s="4"/>
      <c r="C19" s="5"/>
      <c r="D19" s="12" t="s">
        <v>4</v>
      </c>
      <c r="E19" s="48" t="s">
        <v>16</v>
      </c>
      <c r="F19" s="98"/>
      <c r="G19" s="127"/>
      <c r="H19" s="127"/>
      <c r="I19" s="127"/>
      <c r="J19" s="55"/>
      <c r="K19" s="122" t="s">
        <v>32</v>
      </c>
      <c r="L19" s="123"/>
      <c r="M19" s="5"/>
      <c r="N19" s="6"/>
    </row>
    <row r="20" spans="2:14" x14ac:dyDescent="0.2">
      <c r="B20" s="4"/>
      <c r="C20" s="5"/>
      <c r="D20" s="5"/>
      <c r="E20" s="5"/>
      <c r="F20" s="94"/>
      <c r="G20" s="5"/>
      <c r="H20" s="55"/>
      <c r="I20" s="5"/>
      <c r="J20" s="55"/>
      <c r="K20" s="5"/>
      <c r="L20" s="5"/>
      <c r="M20" s="5"/>
      <c r="N20" s="6"/>
    </row>
    <row r="21" spans="2:14" x14ac:dyDescent="0.2">
      <c r="B21" s="4"/>
      <c r="C21" s="5"/>
      <c r="D21" s="124"/>
      <c r="E21" s="125"/>
      <c r="F21" s="125"/>
      <c r="G21" s="125"/>
      <c r="H21" s="125"/>
      <c r="I21" s="125"/>
      <c r="J21" s="125"/>
      <c r="K21" s="126"/>
      <c r="L21" s="19" t="s">
        <v>5</v>
      </c>
      <c r="M21" s="20"/>
      <c r="N21" s="6"/>
    </row>
    <row r="22" spans="2:14" x14ac:dyDescent="0.2">
      <c r="B22" s="4"/>
      <c r="C22" s="5"/>
      <c r="D22" s="21"/>
      <c r="E22" s="22"/>
      <c r="F22" s="99"/>
      <c r="G22" s="22"/>
      <c r="H22" s="58"/>
      <c r="I22" s="22"/>
      <c r="J22" s="58"/>
      <c r="K22" s="23"/>
      <c r="L22" s="20"/>
      <c r="M22" s="6"/>
    </row>
    <row r="23" spans="2:14" s="78" customFormat="1" x14ac:dyDescent="0.2">
      <c r="B23" s="71"/>
      <c r="C23" s="72"/>
      <c r="D23" s="73" t="s">
        <v>8</v>
      </c>
      <c r="E23" s="25"/>
      <c r="F23" s="100" t="s">
        <v>9</v>
      </c>
      <c r="G23" s="74"/>
      <c r="H23" s="74" t="s">
        <v>26</v>
      </c>
      <c r="I23" s="79"/>
      <c r="J23" s="82" t="s">
        <v>10</v>
      </c>
      <c r="K23" s="75"/>
      <c r="L23" s="76"/>
      <c r="M23" s="77"/>
    </row>
    <row r="24" spans="2:14" x14ac:dyDescent="0.2">
      <c r="B24" s="4"/>
      <c r="C24" s="5"/>
      <c r="D24" s="104"/>
      <c r="E24" s="81"/>
      <c r="F24" s="101"/>
      <c r="G24" s="86"/>
      <c r="H24" s="87"/>
      <c r="I24" s="88"/>
      <c r="J24" s="87"/>
      <c r="K24" s="26"/>
      <c r="L24" s="108">
        <f>11*800</f>
        <v>8800</v>
      </c>
      <c r="M24" s="20"/>
      <c r="N24" s="6"/>
    </row>
    <row r="25" spans="2:14" x14ac:dyDescent="0.2">
      <c r="B25" s="4"/>
      <c r="C25" s="5"/>
      <c r="D25" s="131" t="s">
        <v>27</v>
      </c>
      <c r="E25" s="128" t="s">
        <v>33</v>
      </c>
      <c r="F25" s="115" t="s">
        <v>34</v>
      </c>
      <c r="G25" s="114">
        <v>11</v>
      </c>
      <c r="H25" s="116" t="s">
        <v>35</v>
      </c>
      <c r="I25" s="117">
        <v>43314</v>
      </c>
      <c r="J25" s="118">
        <f>11*800</f>
        <v>8800</v>
      </c>
      <c r="K25" s="26"/>
      <c r="L25" s="108">
        <f>1*800</f>
        <v>800</v>
      </c>
      <c r="M25" s="20"/>
      <c r="N25" s="6"/>
    </row>
    <row r="26" spans="2:14" ht="38.25" x14ac:dyDescent="0.2">
      <c r="B26" s="4"/>
      <c r="C26" s="5"/>
      <c r="D26" s="131"/>
      <c r="E26" s="128"/>
      <c r="F26" s="115" t="s">
        <v>36</v>
      </c>
      <c r="G26" s="114">
        <v>1</v>
      </c>
      <c r="H26" s="116" t="s">
        <v>35</v>
      </c>
      <c r="I26" s="117">
        <v>43318</v>
      </c>
      <c r="J26" s="118">
        <f>1*800</f>
        <v>800</v>
      </c>
      <c r="K26" s="26"/>
      <c r="L26" s="108">
        <f>3*800</f>
        <v>2400</v>
      </c>
      <c r="M26" s="20"/>
      <c r="N26" s="6"/>
    </row>
    <row r="27" spans="2:14" ht="25.5" x14ac:dyDescent="0.2">
      <c r="B27" s="4"/>
      <c r="C27" s="5"/>
      <c r="D27" s="131"/>
      <c r="E27" s="128"/>
      <c r="F27" s="115" t="s">
        <v>37</v>
      </c>
      <c r="G27" s="129">
        <v>3</v>
      </c>
      <c r="H27" s="130" t="s">
        <v>38</v>
      </c>
      <c r="I27" s="117">
        <v>43319</v>
      </c>
      <c r="J27" s="119">
        <f>3*800</f>
        <v>2400</v>
      </c>
      <c r="K27" s="26"/>
      <c r="L27" s="108">
        <f>0.25*800</f>
        <v>200</v>
      </c>
      <c r="M27" s="20"/>
      <c r="N27" s="6"/>
    </row>
    <row r="28" spans="2:14" ht="25.5" x14ac:dyDescent="0.2">
      <c r="B28" s="4"/>
      <c r="C28" s="5"/>
      <c r="D28" s="131"/>
      <c r="E28" s="128"/>
      <c r="F28" s="115" t="s">
        <v>39</v>
      </c>
      <c r="G28" s="129" t="s">
        <v>40</v>
      </c>
      <c r="H28" s="130" t="s">
        <v>38</v>
      </c>
      <c r="I28" s="117">
        <v>43320</v>
      </c>
      <c r="J28" s="119">
        <f>0.25*800</f>
        <v>200</v>
      </c>
      <c r="K28" s="26"/>
      <c r="L28" s="108">
        <f>5.5*800</f>
        <v>4400</v>
      </c>
      <c r="M28" s="20"/>
      <c r="N28" s="6"/>
    </row>
    <row r="29" spans="2:14" s="91" customFormat="1" ht="38.25" x14ac:dyDescent="0.2">
      <c r="B29" s="85"/>
      <c r="C29" s="86"/>
      <c r="D29" s="131"/>
      <c r="E29" s="128"/>
      <c r="F29" s="115" t="s">
        <v>41</v>
      </c>
      <c r="G29" s="129" t="s">
        <v>42</v>
      </c>
      <c r="H29" s="130" t="s">
        <v>38</v>
      </c>
      <c r="I29" s="117">
        <v>43321</v>
      </c>
      <c r="J29" s="118">
        <f>5.5*800</f>
        <v>4400</v>
      </c>
      <c r="K29" s="70"/>
      <c r="L29" s="108">
        <f>2.5*800</f>
        <v>2000</v>
      </c>
      <c r="M29" s="89"/>
      <c r="N29" s="90"/>
    </row>
    <row r="30" spans="2:14" s="69" customFormat="1" ht="51" x14ac:dyDescent="0.2">
      <c r="B30" s="64"/>
      <c r="C30" s="12"/>
      <c r="D30" s="131"/>
      <c r="E30" s="128"/>
      <c r="F30" s="115" t="s">
        <v>43</v>
      </c>
      <c r="G30" s="129" t="s">
        <v>44</v>
      </c>
      <c r="H30" s="130" t="s">
        <v>38</v>
      </c>
      <c r="I30" s="117">
        <v>43322</v>
      </c>
      <c r="J30" s="118">
        <f>2.5*800</f>
        <v>2000</v>
      </c>
      <c r="K30" s="65"/>
      <c r="L30" s="108">
        <f>0.5*800</f>
        <v>400</v>
      </c>
      <c r="M30" s="67"/>
      <c r="N30" s="68"/>
    </row>
    <row r="31" spans="2:14" s="69" customFormat="1" ht="25.5" x14ac:dyDescent="0.2">
      <c r="B31" s="64"/>
      <c r="C31" s="12"/>
      <c r="D31" s="131"/>
      <c r="E31" s="128"/>
      <c r="F31" s="115" t="s">
        <v>45</v>
      </c>
      <c r="G31" s="114">
        <v>1.5</v>
      </c>
      <c r="H31" s="130" t="s">
        <v>38</v>
      </c>
      <c r="I31" s="117">
        <v>43325</v>
      </c>
      <c r="J31" s="119">
        <f>0.5*800</f>
        <v>400</v>
      </c>
      <c r="K31" s="65"/>
      <c r="L31" s="108">
        <f>1.5*800</f>
        <v>1200</v>
      </c>
      <c r="M31" s="67"/>
      <c r="N31" s="68"/>
    </row>
    <row r="32" spans="2:14" s="69" customFormat="1" ht="25.5" x14ac:dyDescent="0.2">
      <c r="B32" s="64"/>
      <c r="C32" s="12"/>
      <c r="D32" s="131"/>
      <c r="E32" s="128"/>
      <c r="F32" s="115" t="s">
        <v>48</v>
      </c>
      <c r="G32" s="114" t="s">
        <v>49</v>
      </c>
      <c r="H32" s="130" t="s">
        <v>38</v>
      </c>
      <c r="I32" s="117">
        <v>43326</v>
      </c>
      <c r="J32" s="119">
        <f>1.5*800</f>
        <v>1200</v>
      </c>
      <c r="K32" s="65"/>
      <c r="L32" s="108">
        <f>1*800</f>
        <v>800</v>
      </c>
      <c r="M32" s="67"/>
      <c r="N32" s="68"/>
    </row>
    <row r="33" spans="2:14" s="69" customFormat="1" ht="25.5" x14ac:dyDescent="0.2">
      <c r="B33" s="64"/>
      <c r="C33" s="12"/>
      <c r="D33" s="131"/>
      <c r="E33" s="128"/>
      <c r="F33" s="115" t="s">
        <v>46</v>
      </c>
      <c r="G33" s="114">
        <v>1</v>
      </c>
      <c r="H33" s="130" t="s">
        <v>38</v>
      </c>
      <c r="I33" s="117">
        <v>43339</v>
      </c>
      <c r="J33" s="119">
        <f>1*800</f>
        <v>800</v>
      </c>
      <c r="K33" s="65"/>
      <c r="L33" s="108">
        <f>2*800</f>
        <v>1600</v>
      </c>
      <c r="M33" s="67"/>
      <c r="N33" s="68"/>
    </row>
    <row r="34" spans="2:14" s="69" customFormat="1" ht="38.25" x14ac:dyDescent="0.2">
      <c r="B34" s="64"/>
      <c r="C34" s="12"/>
      <c r="D34" s="131"/>
      <c r="E34" s="128"/>
      <c r="F34" s="115" t="s">
        <v>47</v>
      </c>
      <c r="G34" s="114">
        <v>2</v>
      </c>
      <c r="H34" s="130" t="s">
        <v>38</v>
      </c>
      <c r="I34" s="117">
        <v>43340</v>
      </c>
      <c r="J34" s="119">
        <f>2*800</f>
        <v>1600</v>
      </c>
      <c r="K34" s="65"/>
      <c r="L34" s="108"/>
      <c r="M34" s="67"/>
      <c r="N34" s="68"/>
    </row>
    <row r="35" spans="2:14" s="69" customFormat="1" x14ac:dyDescent="0.2">
      <c r="B35" s="64"/>
      <c r="C35" s="12"/>
      <c r="D35" s="113"/>
      <c r="E35" s="28"/>
      <c r="F35" s="109"/>
      <c r="G35" s="28"/>
      <c r="H35" s="110"/>
      <c r="I35" s="111"/>
      <c r="J35" s="7"/>
      <c r="K35" s="26"/>
      <c r="L35" s="66"/>
      <c r="M35" s="67"/>
      <c r="N35" s="68"/>
    </row>
    <row r="36" spans="2:14" s="69" customFormat="1" x14ac:dyDescent="0.2">
      <c r="B36" s="64"/>
      <c r="C36" s="12"/>
      <c r="D36" s="50" t="s">
        <v>17</v>
      </c>
      <c r="E36" s="25"/>
      <c r="F36" s="94"/>
      <c r="G36" s="5"/>
      <c r="H36" s="55"/>
      <c r="I36" s="5"/>
      <c r="J36" s="55"/>
      <c r="K36" s="26"/>
      <c r="L36" s="66"/>
      <c r="M36" s="67"/>
      <c r="N36" s="68"/>
    </row>
    <row r="37" spans="2:14" x14ac:dyDescent="0.2">
      <c r="B37" s="4"/>
      <c r="C37" s="5"/>
      <c r="D37" s="24"/>
      <c r="E37" s="28"/>
      <c r="F37" s="94"/>
      <c r="G37" s="5"/>
      <c r="H37" s="55"/>
      <c r="I37" s="5"/>
      <c r="J37" s="55"/>
      <c r="K37" s="26"/>
      <c r="L37" s="27"/>
      <c r="M37" s="20"/>
      <c r="N37" s="6"/>
    </row>
    <row r="38" spans="2:14" x14ac:dyDescent="0.2">
      <c r="B38" s="4"/>
      <c r="C38" s="5"/>
      <c r="D38" s="29" t="s">
        <v>7</v>
      </c>
      <c r="E38" s="5"/>
      <c r="F38" s="94"/>
      <c r="G38" s="5"/>
      <c r="H38" s="55"/>
      <c r="I38" s="5"/>
      <c r="J38" s="55"/>
      <c r="K38" s="26"/>
      <c r="L38" s="27"/>
      <c r="M38" s="20"/>
      <c r="N38" s="6"/>
    </row>
    <row r="39" spans="2:14" x14ac:dyDescent="0.2">
      <c r="B39" s="4"/>
      <c r="C39" s="5"/>
      <c r="D39" s="30" t="s">
        <v>30</v>
      </c>
      <c r="E39" s="14"/>
      <c r="F39" s="96"/>
      <c r="G39" s="14"/>
      <c r="H39" s="57"/>
      <c r="I39" s="14"/>
      <c r="J39" s="57"/>
      <c r="K39" s="31"/>
      <c r="L39" s="27"/>
      <c r="M39" s="20"/>
      <c r="N39" s="6"/>
    </row>
    <row r="40" spans="2:14" x14ac:dyDescent="0.2">
      <c r="B40" s="4"/>
      <c r="C40" s="5"/>
      <c r="D40" s="5"/>
      <c r="E40" s="5"/>
      <c r="F40" s="94"/>
      <c r="G40" s="5"/>
      <c r="H40" s="55"/>
      <c r="I40" s="5"/>
      <c r="J40" s="55"/>
      <c r="K40" s="33"/>
      <c r="L40" s="27"/>
      <c r="M40" s="20"/>
      <c r="N40" s="6"/>
    </row>
    <row r="41" spans="2:14" ht="15" x14ac:dyDescent="0.2">
      <c r="B41" s="4"/>
      <c r="C41" s="5"/>
      <c r="D41" s="106" t="s">
        <v>18</v>
      </c>
      <c r="E41" s="35"/>
      <c r="F41" s="94"/>
      <c r="G41" s="5"/>
      <c r="H41" s="55"/>
      <c r="I41" s="5"/>
      <c r="J41" s="63"/>
      <c r="K41" s="36"/>
      <c r="L41" s="32"/>
      <c r="M41" s="20"/>
      <c r="N41" s="6"/>
    </row>
    <row r="42" spans="2:14" ht="15" x14ac:dyDescent="0.2">
      <c r="B42" s="4"/>
      <c r="C42" s="5"/>
      <c r="D42" s="105" t="s">
        <v>19</v>
      </c>
      <c r="E42" s="38"/>
      <c r="F42" s="102"/>
      <c r="G42" s="5"/>
      <c r="H42" s="55"/>
      <c r="I42" s="39"/>
      <c r="J42" s="55"/>
      <c r="K42" s="40" t="s">
        <v>28</v>
      </c>
      <c r="L42" s="34">
        <f>SUM(L24:L34)</f>
        <v>22600</v>
      </c>
      <c r="M42" s="20"/>
      <c r="N42" s="6"/>
    </row>
    <row r="43" spans="2:14" ht="30" x14ac:dyDescent="0.2">
      <c r="B43" s="4"/>
      <c r="C43" s="5"/>
      <c r="D43" s="105" t="s">
        <v>20</v>
      </c>
      <c r="E43" s="5"/>
      <c r="F43" s="94"/>
      <c r="G43" s="5"/>
      <c r="H43" s="55"/>
      <c r="I43" s="39"/>
      <c r="J43" s="55"/>
      <c r="K43" s="5"/>
      <c r="L43" s="37"/>
      <c r="M43" s="20"/>
      <c r="N43" s="6"/>
    </row>
    <row r="44" spans="2:14" ht="30" x14ac:dyDescent="0.2">
      <c r="B44" s="4"/>
      <c r="C44" s="5"/>
      <c r="D44" s="105" t="s">
        <v>21</v>
      </c>
      <c r="E44" s="42"/>
      <c r="F44" s="94"/>
      <c r="G44" s="5"/>
      <c r="H44" s="55"/>
      <c r="I44" s="43"/>
      <c r="J44" s="55"/>
      <c r="K44" s="55"/>
      <c r="L44" s="41">
        <f>+L42+L43</f>
        <v>22600</v>
      </c>
      <c r="M44" s="20"/>
      <c r="N44" s="6"/>
    </row>
    <row r="45" spans="2:14" ht="30" x14ac:dyDescent="0.2">
      <c r="B45" s="4"/>
      <c r="C45" s="5"/>
      <c r="D45" s="105" t="s">
        <v>22</v>
      </c>
      <c r="E45" s="42"/>
      <c r="F45" s="94"/>
      <c r="G45" s="5"/>
      <c r="H45" s="55"/>
      <c r="I45" s="43"/>
      <c r="J45" s="55"/>
      <c r="K45" s="5"/>
      <c r="L45" s="5"/>
      <c r="M45" s="20"/>
      <c r="N45" s="6"/>
    </row>
    <row r="46" spans="2:14" x14ac:dyDescent="0.2">
      <c r="B46" s="4"/>
      <c r="C46" s="5"/>
      <c r="D46" s="42"/>
      <c r="E46" s="42"/>
      <c r="F46" s="94"/>
      <c r="G46" s="5"/>
      <c r="H46" s="55"/>
      <c r="I46" s="43"/>
      <c r="J46" s="55"/>
      <c r="K46" s="5" t="s">
        <v>11</v>
      </c>
      <c r="L46" s="107">
        <f>TOT*0.1</f>
        <v>2260</v>
      </c>
      <c r="M46" s="20"/>
      <c r="N46" s="6"/>
    </row>
    <row r="47" spans="2:14" x14ac:dyDescent="0.2">
      <c r="B47" s="4"/>
      <c r="C47" s="5"/>
      <c r="D47" s="5"/>
      <c r="E47" s="5"/>
      <c r="F47" s="94"/>
      <c r="G47" s="5"/>
      <c r="H47" s="55"/>
      <c r="I47" s="43"/>
      <c r="J47" s="55"/>
      <c r="K47" s="5" t="s">
        <v>29</v>
      </c>
      <c r="L47" s="112">
        <f>TOT-L46</f>
        <v>20340</v>
      </c>
      <c r="M47" s="20"/>
      <c r="N47" s="6"/>
    </row>
    <row r="48" spans="2:14" ht="13.5" thickBot="1" x14ac:dyDescent="0.25">
      <c r="B48" s="4"/>
      <c r="C48" s="5"/>
      <c r="D48" s="5"/>
      <c r="E48" s="5"/>
      <c r="F48" s="94"/>
      <c r="G48" s="5"/>
      <c r="H48" s="55"/>
      <c r="I48" s="5"/>
      <c r="J48" s="55"/>
      <c r="K48" s="5"/>
      <c r="L48" s="5"/>
      <c r="M48" s="20"/>
      <c r="N48" s="6"/>
    </row>
    <row r="49" spans="2:14" ht="13.5" thickTop="1" x14ac:dyDescent="0.2">
      <c r="B49" s="4"/>
      <c r="C49" s="5"/>
      <c r="D49" s="9"/>
      <c r="E49" s="9"/>
      <c r="F49" s="95"/>
      <c r="G49" s="9"/>
      <c r="H49" s="56"/>
      <c r="I49" s="9"/>
      <c r="J49" s="56"/>
      <c r="K49" s="9"/>
      <c r="L49" s="9"/>
      <c r="M49" s="20"/>
      <c r="N49" s="6"/>
    </row>
    <row r="50" spans="2:14" x14ac:dyDescent="0.2">
      <c r="B50" s="4"/>
      <c r="C50" s="5"/>
      <c r="D50" s="5"/>
      <c r="E50" s="5"/>
      <c r="F50" s="94"/>
      <c r="G50" s="5"/>
      <c r="H50" s="55"/>
      <c r="I50" s="43"/>
      <c r="J50" s="55"/>
      <c r="K50" s="5"/>
      <c r="L50" s="5"/>
      <c r="M50" s="20"/>
      <c r="N50" s="6"/>
    </row>
    <row r="51" spans="2:14" ht="3" customHeight="1" thickBot="1" x14ac:dyDescent="0.25">
      <c r="B51" s="4"/>
      <c r="C51" s="45"/>
      <c r="D51" s="45"/>
      <c r="E51" s="45"/>
      <c r="F51" s="103"/>
      <c r="G51" s="45"/>
      <c r="H51" s="59"/>
      <c r="I51" s="45"/>
      <c r="J51" s="59"/>
      <c r="K51" s="45"/>
      <c r="L51" s="45"/>
      <c r="M51" s="45"/>
      <c r="N51" s="6"/>
    </row>
    <row r="52" spans="2:14" ht="13.5" thickTop="1" x14ac:dyDescent="0.2">
      <c r="B52" s="4"/>
      <c r="N52" s="6"/>
    </row>
    <row r="53" spans="2:14" ht="0.75" customHeight="1" thickBot="1" x14ac:dyDescent="0.25">
      <c r="B53" s="44"/>
      <c r="N53" s="46"/>
    </row>
    <row r="54" spans="2:14" ht="6" customHeight="1" thickTop="1" x14ac:dyDescent="0.2"/>
  </sheetData>
  <mergeCells count="7">
    <mergeCell ref="K16:L16"/>
    <mergeCell ref="K18:L18"/>
    <mergeCell ref="K19:L19"/>
    <mergeCell ref="D21:K21"/>
    <mergeCell ref="G19:I19"/>
    <mergeCell ref="D25:D34"/>
    <mergeCell ref="E25:E34"/>
  </mergeCells>
  <phoneticPr fontId="0" type="noConversion"/>
  <dataValidations xWindow="629" yWindow="422" count="2">
    <dataValidation type="textLength" errorStyle="warning" allowBlank="1" showErrorMessage="1" errorTitle="Subtotal" error="The shaded cells contain formulas and are automatically calculated by Excel. DO NOT enter any information into them." promptTitle="Subtotal" sqref="L42:L43" xr:uid="{5B524296-457F-47F7-8A7C-0F61CA916911}">
      <formula1>0</formula1>
      <formula2>0</formula2>
    </dataValidation>
    <dataValidation type="textLength" errorStyle="warning" allowBlank="1" showErrorMessage="1" errorTitle="Total" error="The shaded cells contain formulas and are automatically calculated by Excel. DO NOT enter any information into them." promptTitle="Total" sqref="L44" xr:uid="{0DC96E25-296D-4496-B264-056C791D64D0}">
      <formula1>0</formula1>
      <formula2>0</formula2>
    </dataValidation>
  </dataValidations>
  <printOptions horizontalCentered="1"/>
  <pageMargins left="0.51181102362204722" right="0.51181102362204722" top="0.69" bottom="0.51181102362204722" header="0.19685039370078741" footer="0.51181102362204722"/>
  <pageSetup scale="78" orientation="portrait" blackAndWhite="1" horizontalDpi="300" verticalDpi="300" r:id="rId1"/>
  <headerFooter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CCL">
              <controlPr defaultSize="0" print="0" autoFill="0" autoLine="0" autoPict="0">
                <anchor moveWithCells="1">
                  <from>
                    <xdr:col>5</xdr:col>
                    <xdr:colOff>0</xdr:colOff>
                    <xdr:row>41</xdr:row>
                    <xdr:rowOff>0</xdr:rowOff>
                  </from>
                  <to>
                    <xdr:col>6</xdr:col>
                    <xdr:colOff>209550</xdr:colOff>
                    <xdr:row>41</xdr:row>
                    <xdr:rowOff>180975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4</vt:i4>
      </vt:variant>
    </vt:vector>
  </HeadingPairs>
  <TitlesOfParts>
    <vt:vector size="5" baseType="lpstr">
      <vt:lpstr>Invoice</vt:lpstr>
      <vt:lpstr>CCT</vt:lpstr>
      <vt:lpstr>display_area_2</vt:lpstr>
      <vt:lpstr>Invoice!Print_Area</vt:lpstr>
      <vt:lpstr>TOT</vt:lpstr>
    </vt:vector>
  </TitlesOfParts>
  <Company>Quintessence Consulting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Geeta Joshi</dc:creator>
  <cp:lastModifiedBy>SarikaNanda</cp:lastModifiedBy>
  <cp:lastPrinted>2011-12-22T11:38:47Z</cp:lastPrinted>
  <dcterms:created xsi:type="dcterms:W3CDTF">2003-12-03T15:48:00Z</dcterms:created>
  <dcterms:modified xsi:type="dcterms:W3CDTF">2018-09-01T07:09:28Z</dcterms:modified>
</cp:coreProperties>
</file>